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6227_KP_Kitzingen\"/>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B50" i="2" l="1"/>
  <c r="E53" i="2"/>
  <c r="E54"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<sst xmlns="http://schemas.openxmlformats.org/spreadsheetml/2006/main" count="213" uniqueCount="87">
  <si>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</si>
  <si>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</si>
  <si>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</si>
  <si>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</si>
  <si>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</si>
  <si>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</si>
  <si>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</si>
  <si>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</si>
  <si>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</si>
  <si>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</si>
  <si>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</si>
  <si>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</si>
  <si>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</si>
  <si>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</si>
  <si>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</si>
  <si>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</si>
  <si>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</si>
  <si>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</si>
  <si>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</si>
  <si>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</si>
  <si>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</si>
  <si>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</si>
  <si>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</si>
  <si>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</si>
  <si>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</si>
  <si>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</si>
  <si>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</si>
  <si>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</si>
  <si>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</si>
  <si>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</si>
  <si>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</si>
  <si>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</si>
  <si>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</si>
  <si>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</si>
  <si>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</si>
  <si>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</si>
  <si>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</si>
  <si>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</si>
  <si>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</si>
  <si>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</si>
  <si>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</si>
  <si>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</si>
  <si>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</si>
  <si>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</si>
  <si>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</si>
  <si>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</si>
  <si>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</si>
  <si>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</si>
  <si>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</si>
  <si>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</si>
  <si>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</si>
  <si>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</si>
  <si>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</si>
  <si>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</si>
  <si>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</si>
  <si>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</si>
  <si>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</si>
  <si>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</si>
  <si>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</si>
  <si>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</si>
  <si>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</si>
  <si>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</si>
  <si>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</si>
  <si>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</si>
  <si>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</si>
  <si>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</si>
  <si>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</si>
  <si>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</si>
  <si>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</si>
  <si>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</si>
  <si>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</si>
  <si>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</si>
  <si>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</si>
  <si>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</si>
  <si>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</si>
  <si>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</si>
  <si>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</si>
  <si>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</si>
  <si>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</si>
  <si>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</si>
  <si>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</si>
  <si>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Kitzingen</t>
  </si>
  <si>
    <t>Kontrollpunkt 6227-502-00</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</si>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</sst>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82</v>
      </c>
      <c r="B2" s="63"/>
      <c r="C2" s="63"/>
      <c r="D2" s="159" t="s">
        <v>81</v>
      </c>
      <c r="E2" s="63"/>
      <c r="F2" s="63"/>
      <c r="G2" s="62" t="s">
        <v>58</v>
      </c>
      <c r="H2" s="63"/>
      <c r="I2" s="63"/>
      <c r="J2" s="63"/>
      <c r="K2" s="63"/>
      <c r="L2" s="63"/>
      <c r="M2" s="63"/>
      <c r="N2" s="63"/>
    </row>
    <row r="3" spans="1:18" s="64" customFormat="1" ht="14.3" x14ac:dyDescent="0.25">
      <c r="A3" s="62" t="s">
        <v>2</v>
      </c>
      <c r="B3" s="63"/>
      <c r="C3" s="63"/>
      <c r="D3" s="63"/>
      <c r="E3" s="63"/>
      <c r="F3" s="63"/>
      <c r="G3" s="160" t="s">
        <v>57</v>
      </c>
      <c r="H3" s="161"/>
      <c r="I3" s="161"/>
      <c r="J3" s="161"/>
      <c r="K3" s="161"/>
      <c r="L3" s="161"/>
      <c r="M3" s="161"/>
      <c r="N3" s="63"/>
    </row>
    <row r="4" spans="1:18" s="64" customFormat="1" ht="14.3" x14ac:dyDescent="0.25">
      <c r="A4" s="62"/>
      <c r="B4" s="63"/>
      <c r="C4" s="63"/>
      <c r="D4" s="63"/>
      <c r="E4" s="63"/>
      <c r="F4" s="63"/>
      <c r="G4" s="160" t="s">
        <v>68</v>
      </c>
      <c r="H4" s="161"/>
      <c r="I4" s="161"/>
      <c r="J4" s="161"/>
      <c r="K4" s="161"/>
      <c r="L4" s="161"/>
      <c r="M4" s="161"/>
      <c r="N4" s="63"/>
      <c r="P4" s="64" t="s">
        <v>0</v>
      </c>
      <c r="Q4" s="64" t="s">
        <v>7</v>
      </c>
      <c r="R4" s="64" t="s">
        <v>11</v>
      </c>
    </row>
    <row r="5" spans="1:18" s="64" customFormat="1" ht="29.4" customHeight="1" x14ac:dyDescent="0.25">
      <c r="A5" s="62" t="s">
        <v>44</v>
      </c>
      <c r="B5" s="65" t="s">
        <v>3</v>
      </c>
      <c r="C5" s="65" t="s">
        <v>4</v>
      </c>
      <c r="D5" s="65" t="s">
        <v>5</v>
      </c>
      <c r="E5" s="65" t="s">
        <v>6</v>
      </c>
      <c r="F5" s="63"/>
      <c r="G5" s="160" t="s">
        <v>69</v>
      </c>
      <c r="H5" s="161"/>
      <c r="I5" s="161"/>
      <c r="J5" s="161"/>
      <c r="K5" s="161"/>
      <c r="L5" s="161"/>
      <c r="M5" s="161"/>
      <c r="N5" s="63"/>
      <c r="P5" s="64" t="s">
        <v>1</v>
      </c>
      <c r="Q5" s="64" t="s">
        <v>8</v>
      </c>
      <c r="R5" s="64" t="s">
        <v>12</v>
      </c>
    </row>
    <row r="6" spans="1:18" s="64" customFormat="1" ht="14.3" x14ac:dyDescent="0.25">
      <c r="A6" s="62" t="s">
        <v>0</v>
      </c>
      <c r="B6" s="66">
        <v>32584024.034000002</v>
      </c>
      <c r="C6" s="66">
        <v>5508965.1789999995</v>
      </c>
      <c r="D6" s="66">
        <v>230.916</v>
      </c>
      <c r="E6" s="67">
        <v>183.08199999999999</v>
      </c>
      <c r="F6" s="63"/>
      <c r="G6" s="160" t="s">
        <v>60</v>
      </c>
      <c r="H6" s="161"/>
      <c r="I6" s="161"/>
      <c r="J6" s="161"/>
      <c r="K6" s="161"/>
      <c r="L6" s="161"/>
      <c r="M6" s="161"/>
      <c r="N6" s="63"/>
      <c r="R6" s="64" t="s">
        <v>13</v>
      </c>
    </row>
    <row r="7" spans="1:18" s="64" customFormat="1" ht="14.3" x14ac:dyDescent="0.25">
      <c r="A7" s="62" t="s">
        <v>1</v>
      </c>
      <c r="B7" s="94">
        <v>10.165854017499999</v>
      </c>
      <c r="C7" s="95">
        <v>49.727313605299997</v>
      </c>
      <c r="D7" s="66">
        <v>230.916</v>
      </c>
      <c r="E7" s="67">
        <v>183.08199999999999</v>
      </c>
      <c r="F7" s="63"/>
      <c r="G7" s="160" t="s">
        <v>74</v>
      </c>
      <c r="H7" s="161"/>
      <c r="I7" s="161"/>
      <c r="J7" s="161"/>
      <c r="K7" s="161"/>
      <c r="L7" s="161"/>
      <c r="M7" s="161"/>
      <c r="N7" s="63"/>
      <c r="R7" s="64" t="s">
        <v>14</v>
      </c>
    </row>
    <row r="8" spans="1:18" s="64" customFormat="1" ht="14.95" thickBot="1" x14ac:dyDescent="0.3">
      <c r="A8" s="62"/>
      <c r="B8" s="68"/>
      <c r="C8" s="63"/>
      <c r="D8" s="63"/>
      <c r="E8" s="63"/>
      <c r="F8" s="63"/>
      <c r="G8" s="162"/>
      <c r="H8" s="162"/>
      <c r="I8" s="162"/>
      <c r="J8" s="162"/>
      <c r="K8" s="162"/>
      <c r="L8" s="162"/>
      <c r="M8" s="16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71" t="s">
        <v>84</v>
      </c>
      <c r="H10" s="172"/>
      <c r="I10" s="172"/>
      <c r="J10" s="172"/>
      <c r="K10" s="172"/>
      <c r="L10" s="172"/>
      <c r="M10" s="172"/>
      <c r="N10" s="1"/>
    </row>
    <row r="11" spans="1:18" ht="30.75" customHeight="1" thickTop="1" thickBot="1" x14ac:dyDescent="0.3">
      <c r="A11" s="46" t="s">
        <v>15</v>
      </c>
      <c r="B11" s="84" t="s">
        <v>12</v>
      </c>
      <c r="C11" s="1" t="str">
        <f>IF(B11="A","Kontrollpunkte für Klasse A nur bedingt geeignet!","")</f>
        <v/>
      </c>
      <c r="D11" s="1"/>
      <c r="E11" s="1"/>
      <c r="F11" s="1"/>
      <c r="G11" s="171" t="s">
        <v>66</v>
      </c>
      <c r="H11" s="172"/>
      <c r="I11" s="172"/>
      <c r="J11" s="172"/>
      <c r="K11" s="172"/>
      <c r="L11" s="172"/>
      <c r="M11" s="172"/>
      <c r="N11" s="1"/>
    </row>
    <row r="12" spans="1:18" ht="26.15" customHeight="1" thickTop="1" x14ac:dyDescent="0.25">
      <c r="A12" s="114" t="s">
        <v>76</v>
      </c>
      <c r="B12" s="47" t="s">
        <v>21</v>
      </c>
      <c r="C12" s="2" t="s">
        <v>22</v>
      </c>
      <c r="D12" s="2" t="s">
        <v>23</v>
      </c>
      <c r="E12" s="1"/>
      <c r="F12" s="1"/>
      <c r="G12" s="171" t="s">
        <v>61</v>
      </c>
      <c r="H12" s="172"/>
      <c r="I12" s="172"/>
      <c r="J12" s="172"/>
      <c r="K12" s="172"/>
      <c r="L12" s="172"/>
      <c r="M12" s="172"/>
      <c r="N12" s="1"/>
    </row>
    <row r="13" spans="1:18" ht="14.3" x14ac:dyDescent="0.25">
      <c r="A13" s="16" t="s">
        <v>19</v>
      </c>
      <c r="B13" s="2">
        <f>C13/2</f>
        <v>15</v>
      </c>
      <c r="C13" s="2">
        <f>IF(B11="A",10,(IF(B11="B",30,IF(B11="C",200,1000))))</f>
        <v>30</v>
      </c>
      <c r="D13" s="2">
        <f>C13/2*3</f>
        <v>45</v>
      </c>
      <c r="E13" s="1"/>
      <c r="F13" s="1"/>
      <c r="G13" s="171" t="s">
        <v>62</v>
      </c>
      <c r="H13" s="172"/>
      <c r="I13" s="172"/>
      <c r="J13" s="172"/>
      <c r="K13" s="172"/>
      <c r="L13" s="172"/>
      <c r="M13" s="172"/>
      <c r="N13" s="1"/>
    </row>
    <row r="14" spans="1:18" ht="14.3" x14ac:dyDescent="0.25">
      <c r="A14" s="16" t="s">
        <v>20</v>
      </c>
      <c r="B14" s="2">
        <f>C14/2</f>
        <v>25</v>
      </c>
      <c r="C14" s="2">
        <f>IF(B11="A",20,(IF(B11="B",50,IF(B11="C",200,1000))))</f>
        <v>50</v>
      </c>
      <c r="D14" s="2">
        <f>C14/2*3</f>
        <v>75</v>
      </c>
      <c r="E14" s="1"/>
      <c r="F14" s="1"/>
      <c r="G14" s="171" t="s">
        <v>63</v>
      </c>
      <c r="H14" s="172"/>
      <c r="I14" s="172"/>
      <c r="J14" s="172"/>
      <c r="K14" s="172"/>
      <c r="L14" s="172"/>
      <c r="M14" s="172"/>
      <c r="N14" s="1"/>
    </row>
    <row r="15" spans="1:18" x14ac:dyDescent="0.2">
      <c r="A15" s="1"/>
      <c r="B15" s="1"/>
      <c r="C15" s="1"/>
      <c r="D15" s="1"/>
      <c r="E15" s="1"/>
      <c r="F15" s="1"/>
      <c r="G15" s="171" t="s">
        <v>67</v>
      </c>
      <c r="H15" s="172"/>
      <c r="I15" s="172"/>
      <c r="J15" s="172"/>
      <c r="K15" s="172"/>
      <c r="L15" s="172"/>
      <c r="M15" s="172"/>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6" t="s">
        <v>26</v>
      </c>
      <c r="C18" s="167"/>
      <c r="D18" s="168"/>
      <c r="E18" s="166" t="s">
        <v>27</v>
      </c>
      <c r="F18" s="167"/>
      <c r="G18" s="167"/>
      <c r="H18" s="169"/>
      <c r="I18" s="169"/>
      <c r="J18" s="170"/>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C20" sqref="C20"/>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32584024.034000002</v>
      </c>
      <c r="C3" s="56">
        <f>Messung!C6</f>
        <v>5508965.1789999995</v>
      </c>
      <c r="D3" s="55">
        <f>Messung!D6</f>
        <v>230.916</v>
      </c>
      <c r="E3" s="56">
        <f>Messung!E6</f>
        <v>183.08199999999999</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10.165854017499999</v>
      </c>
      <c r="C4" s="58">
        <f>Messung!C7</f>
        <v>49.727313605299997</v>
      </c>
      <c r="D4" s="51">
        <f>Messung!D7</f>
        <v>230.916</v>
      </c>
      <c r="E4" s="52">
        <f>Messung!E7</f>
        <v>183.08199999999999</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71947228.561140031</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9" t="s">
        <v>40</v>
      </c>
      <c r="C13" s="190"/>
      <c r="D13" s="190"/>
      <c r="E13" s="190"/>
      <c r="F13" s="190"/>
      <c r="G13" s="190"/>
      <c r="H13" s="190"/>
      <c r="I13" s="190"/>
      <c r="J13" s="190"/>
      <c r="K13" s="190"/>
      <c r="L13" s="190"/>
      <c r="M13" s="190"/>
      <c r="N13" s="190"/>
      <c r="O13" s="190"/>
      <c r="P13" s="190"/>
      <c r="Q13" s="191"/>
      <c r="R13" s="219" t="s">
        <v>43</v>
      </c>
      <c r="S13" s="220"/>
      <c r="T13" s="220"/>
      <c r="U13" s="220"/>
      <c r="V13" s="220"/>
      <c r="W13" s="220"/>
      <c r="X13" s="220"/>
      <c r="Y13" s="220"/>
      <c r="Z13" s="220"/>
      <c r="AA13" s="220"/>
      <c r="AB13" s="220"/>
      <c r="AC13" s="220"/>
      <c r="AD13" s="220"/>
      <c r="AE13" s="220"/>
      <c r="AF13" s="220"/>
      <c r="AG13" s="221"/>
    </row>
    <row r="14" spans="1:41" ht="14.95" thickBot="1" x14ac:dyDescent="0.3">
      <c r="A14" s="9" t="s">
        <v>37</v>
      </c>
      <c r="B14" s="192" t="s">
        <v>34</v>
      </c>
      <c r="C14" s="193"/>
      <c r="D14" s="193"/>
      <c r="E14" s="193"/>
      <c r="F14" s="193"/>
      <c r="G14" s="193"/>
      <c r="H14" s="193"/>
      <c r="I14" s="194"/>
      <c r="J14" s="192" t="s">
        <v>35</v>
      </c>
      <c r="K14" s="193"/>
      <c r="L14" s="193"/>
      <c r="M14" s="193"/>
      <c r="N14" s="193"/>
      <c r="O14" s="193"/>
      <c r="P14" s="193"/>
      <c r="Q14" s="194"/>
      <c r="R14" s="222" t="s">
        <v>29</v>
      </c>
      <c r="S14" s="223"/>
      <c r="T14" s="223"/>
      <c r="U14" s="223"/>
      <c r="V14" s="223"/>
      <c r="W14" s="223"/>
      <c r="X14" s="223"/>
      <c r="Y14" s="224"/>
      <c r="Z14" s="222" t="s">
        <v>28</v>
      </c>
      <c r="AA14" s="223"/>
      <c r="AB14" s="223"/>
      <c r="AC14" s="223"/>
      <c r="AD14" s="223"/>
      <c r="AE14" s="223"/>
      <c r="AF14" s="223"/>
      <c r="AG14" s="224"/>
    </row>
    <row r="15" spans="1:41" ht="14.3" thickBot="1" x14ac:dyDescent="0.25">
      <c r="A15" s="8" t="s">
        <v>47</v>
      </c>
      <c r="B15" s="189" t="s">
        <v>26</v>
      </c>
      <c r="C15" s="190"/>
      <c r="D15" s="190"/>
      <c r="E15" s="191"/>
      <c r="F15" s="189" t="s">
        <v>27</v>
      </c>
      <c r="G15" s="190"/>
      <c r="H15" s="190"/>
      <c r="I15" s="190"/>
      <c r="J15" s="190"/>
      <c r="K15" s="190"/>
      <c r="L15" s="190"/>
      <c r="M15" s="191"/>
      <c r="N15" s="192" t="s">
        <v>26</v>
      </c>
      <c r="O15" s="193"/>
      <c r="P15" s="193"/>
      <c r="Q15" s="194"/>
      <c r="R15" s="219" t="s">
        <v>26</v>
      </c>
      <c r="S15" s="220"/>
      <c r="T15" s="220"/>
      <c r="U15" s="221"/>
      <c r="V15" s="219" t="s">
        <v>27</v>
      </c>
      <c r="W15" s="220"/>
      <c r="X15" s="220"/>
      <c r="Y15" s="220"/>
      <c r="Z15" s="220"/>
      <c r="AA15" s="220"/>
      <c r="AB15" s="220"/>
      <c r="AC15" s="221"/>
      <c r="AD15" s="222" t="s">
        <v>26</v>
      </c>
      <c r="AE15" s="223"/>
      <c r="AF15" s="223"/>
      <c r="AG15" s="224"/>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5.15" customHeight="1"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195" t="s">
        <v>85</v>
      </c>
      <c r="H35" s="196"/>
      <c r="I35" s="196"/>
      <c r="J35" s="196"/>
      <c r="K35" s="196"/>
      <c r="L35" s="196"/>
      <c r="M35" s="196"/>
      <c r="N35" s="196"/>
      <c r="O35" s="196"/>
      <c r="P35" s="196"/>
      <c r="Q35" s="197"/>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198"/>
      <c r="H36" s="177"/>
      <c r="I36" s="177"/>
      <c r="J36" s="177"/>
      <c r="K36" s="177"/>
      <c r="L36" s="177"/>
      <c r="M36" s="177"/>
      <c r="N36" s="177"/>
      <c r="O36" s="177"/>
      <c r="P36" s="177"/>
      <c r="Q36" s="199"/>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0"/>
      <c r="H37" s="201"/>
      <c r="I37" s="201"/>
      <c r="J37" s="201"/>
      <c r="K37" s="201"/>
      <c r="L37" s="201"/>
      <c r="M37" s="201"/>
      <c r="N37" s="201"/>
      <c r="O37" s="201"/>
      <c r="P37" s="201"/>
      <c r="Q37" s="202"/>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1" t="s">
        <v>86</v>
      </c>
      <c r="H38" s="212"/>
      <c r="I38" s="212"/>
      <c r="J38" s="212"/>
      <c r="K38" s="212"/>
      <c r="L38" s="212"/>
      <c r="M38" s="212"/>
      <c r="N38" s="212"/>
      <c r="O38" s="212"/>
      <c r="P38" s="212"/>
      <c r="Q38" s="213"/>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14"/>
      <c r="H39" s="177"/>
      <c r="I39" s="177"/>
      <c r="J39" s="177"/>
      <c r="K39" s="177"/>
      <c r="L39" s="177"/>
      <c r="M39" s="177"/>
      <c r="N39" s="177"/>
      <c r="O39" s="177"/>
      <c r="P39" s="177"/>
      <c r="Q39" s="215"/>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4"/>
      <c r="H40" s="177"/>
      <c r="I40" s="177"/>
      <c r="J40" s="177"/>
      <c r="K40" s="177"/>
      <c r="L40" s="177"/>
      <c r="M40" s="177"/>
      <c r="N40" s="177"/>
      <c r="O40" s="177"/>
      <c r="P40" s="177"/>
      <c r="Q40" s="215"/>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4"/>
      <c r="H41" s="177"/>
      <c r="I41" s="177"/>
      <c r="J41" s="177"/>
      <c r="K41" s="177"/>
      <c r="L41" s="177"/>
      <c r="M41" s="177"/>
      <c r="N41" s="177"/>
      <c r="O41" s="177"/>
      <c r="P41" s="177"/>
      <c r="Q41" s="215"/>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4"/>
      <c r="H42" s="177"/>
      <c r="I42" s="177"/>
      <c r="J42" s="177"/>
      <c r="K42" s="177"/>
      <c r="L42" s="177"/>
      <c r="M42" s="177"/>
      <c r="N42" s="177"/>
      <c r="O42" s="177"/>
      <c r="P42" s="177"/>
      <c r="Q42" s="215"/>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6"/>
      <c r="H43" s="217"/>
      <c r="I43" s="217"/>
      <c r="J43" s="217"/>
      <c r="K43" s="217"/>
      <c r="L43" s="217"/>
      <c r="M43" s="217"/>
      <c r="N43" s="217"/>
      <c r="O43" s="217"/>
      <c r="P43" s="217"/>
      <c r="Q43" s="218"/>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3" t="s">
        <v>79</v>
      </c>
      <c r="H44" s="204"/>
      <c r="I44" s="204"/>
      <c r="J44" s="204"/>
      <c r="K44" s="204"/>
      <c r="L44" s="204"/>
      <c r="M44" s="204"/>
      <c r="N44" s="204"/>
      <c r="O44" s="204"/>
      <c r="P44" s="204"/>
      <c r="Q44" s="205"/>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06"/>
      <c r="H45" s="177"/>
      <c r="I45" s="177"/>
      <c r="J45" s="177"/>
      <c r="K45" s="177"/>
      <c r="L45" s="177"/>
      <c r="M45" s="177"/>
      <c r="N45" s="177"/>
      <c r="O45" s="177"/>
      <c r="P45" s="177"/>
      <c r="Q45" s="207"/>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06"/>
      <c r="H46" s="177"/>
      <c r="I46" s="177"/>
      <c r="J46" s="177"/>
      <c r="K46" s="177"/>
      <c r="L46" s="177"/>
      <c r="M46" s="177"/>
      <c r="N46" s="177"/>
      <c r="O46" s="177"/>
      <c r="P46" s="177"/>
      <c r="Q46" s="207"/>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08"/>
      <c r="H47" s="209"/>
      <c r="I47" s="209"/>
      <c r="J47" s="209"/>
      <c r="K47" s="209"/>
      <c r="L47" s="209"/>
      <c r="M47" s="209"/>
      <c r="N47" s="209"/>
      <c r="O47" s="209"/>
      <c r="P47" s="209"/>
      <c r="Q47" s="210"/>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3" t="s">
        <v>77</v>
      </c>
      <c r="H48" s="174"/>
      <c r="I48" s="174"/>
      <c r="J48" s="174"/>
      <c r="K48" s="174"/>
      <c r="L48" s="174"/>
      <c r="M48" s="174"/>
      <c r="N48" s="174"/>
      <c r="O48" s="174"/>
      <c r="P48" s="174"/>
      <c r="Q48" s="175"/>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6"/>
      <c r="H49" s="177"/>
      <c r="I49" s="177"/>
      <c r="J49" s="177"/>
      <c r="K49" s="177"/>
      <c r="L49" s="177"/>
      <c r="M49" s="177"/>
      <c r="N49" s="177"/>
      <c r="O49" s="177"/>
      <c r="P49" s="177"/>
      <c r="Q49" s="178"/>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6"/>
      <c r="H50" s="177"/>
      <c r="I50" s="177"/>
      <c r="J50" s="177"/>
      <c r="K50" s="177"/>
      <c r="L50" s="177"/>
      <c r="M50" s="177"/>
      <c r="N50" s="177"/>
      <c r="O50" s="177"/>
      <c r="P50" s="177"/>
      <c r="Q50" s="178"/>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6"/>
      <c r="H51" s="177"/>
      <c r="I51" s="177"/>
      <c r="J51" s="177"/>
      <c r="K51" s="177"/>
      <c r="L51" s="177"/>
      <c r="M51" s="177"/>
      <c r="N51" s="177"/>
      <c r="O51" s="177"/>
      <c r="P51" s="177"/>
      <c r="Q51" s="178"/>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9"/>
      <c r="H52" s="180"/>
      <c r="I52" s="180"/>
      <c r="J52" s="180"/>
      <c r="K52" s="180"/>
      <c r="L52" s="180"/>
      <c r="M52" s="180"/>
      <c r="N52" s="180"/>
      <c r="O52" s="180"/>
      <c r="P52" s="180"/>
      <c r="Q52" s="181"/>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2" t="s">
        <v>78</v>
      </c>
      <c r="H53" s="183"/>
      <c r="I53" s="183"/>
      <c r="J53" s="183"/>
      <c r="K53" s="183"/>
      <c r="L53" s="183"/>
      <c r="M53" s="183"/>
      <c r="N53" s="183"/>
      <c r="O53" s="183"/>
      <c r="P53" s="183"/>
      <c r="Q53" s="184"/>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5"/>
      <c r="H54" s="177"/>
      <c r="I54" s="177"/>
      <c r="J54" s="177"/>
      <c r="K54" s="177"/>
      <c r="L54" s="177"/>
      <c r="M54" s="177"/>
      <c r="N54" s="177"/>
      <c r="O54" s="177"/>
      <c r="P54" s="177"/>
      <c r="Q54" s="186"/>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5"/>
      <c r="H55" s="177"/>
      <c r="I55" s="177"/>
      <c r="J55" s="177"/>
      <c r="K55" s="177"/>
      <c r="L55" s="177"/>
      <c r="M55" s="177"/>
      <c r="N55" s="177"/>
      <c r="O55" s="177"/>
      <c r="P55" s="177"/>
      <c r="Q55" s="186"/>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5"/>
      <c r="H56" s="177"/>
      <c r="I56" s="177"/>
      <c r="J56" s="177"/>
      <c r="K56" s="177"/>
      <c r="L56" s="177"/>
      <c r="M56" s="177"/>
      <c r="N56" s="177"/>
      <c r="O56" s="177"/>
      <c r="P56" s="177"/>
      <c r="Q56" s="186"/>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7"/>
      <c r="H57" s="180"/>
      <c r="I57" s="180"/>
      <c r="J57" s="180"/>
      <c r="K57" s="180"/>
      <c r="L57" s="180"/>
      <c r="M57" s="180"/>
      <c r="N57" s="180"/>
      <c r="O57" s="180"/>
      <c r="P57" s="180"/>
      <c r="Q57" s="188"/>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2023-08-03T10:51:21Z</dcterms:modified>
</cp:coreProperties>
</file>